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PC1\Desktop\"/>
    </mc:Choice>
  </mc:AlternateContent>
  <xr:revisionPtr revIDLastSave="0" documentId="13_ncr:201_{69875BE5-D1EA-4855-9052-3435433AA3ED}" xr6:coauthVersionLast="47" xr6:coauthVersionMax="47" xr10:uidLastSave="{00000000-0000-0000-0000-000000000000}"/>
  <bookViews>
    <workbookView xWindow="-120" yWindow="-120" windowWidth="51840" windowHeight="21120" xr2:uid="{00000000-000D-0000-FFFF-FFFF00000000}"/>
  </bookViews>
  <sheets>
    <sheet name="Informe de Deudas al 30.06.2024" sheetId="1" r:id="rId1"/>
  </sheets>
  <definedNames>
    <definedName name="_xlnm.Print_Area" localSheetId="0">'Informe de Deudas al 30.06.2024'!$B$3:$H$82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7" i="1" l="1"/>
  <c r="H59" i="1"/>
  <c r="H17" i="1"/>
  <c r="E57" i="1" l="1"/>
  <c r="E59" i="1"/>
  <c r="E68" i="1" s="1"/>
  <c r="E25" i="1" l="1"/>
  <c r="E34" i="1" s="1"/>
  <c r="E9" i="1"/>
  <c r="E17" i="1"/>
  <c r="H25" i="1" l="1"/>
  <c r="H68" i="1" l="1"/>
  <c r="E38" i="1" l="1"/>
  <c r="H34" i="1"/>
  <c r="H73" i="1" l="1"/>
  <c r="H38" i="1" l="1"/>
  <c r="H77" i="1"/>
  <c r="H79" i="1" s="1"/>
  <c r="E77" i="1"/>
  <c r="H41" i="1" l="1"/>
  <c r="E41" i="1"/>
  <c r="E42" i="1" s="1"/>
  <c r="E73" i="1"/>
  <c r="E79" i="1" s="1"/>
  <c r="H42" i="1" l="1"/>
  <c r="H6" i="1" s="1"/>
  <c r="E6" i="1" l="1"/>
  <c r="E81" i="1"/>
  <c r="H81" i="1"/>
</calcChain>
</file>

<file path=xl/sharedStrings.xml><?xml version="1.0" encoding="utf-8"?>
<sst xmlns="http://schemas.openxmlformats.org/spreadsheetml/2006/main" count="81" uniqueCount="62">
  <si>
    <t xml:space="preserve">DEUDAS </t>
  </si>
  <si>
    <t>CORRIENTES</t>
  </si>
  <si>
    <t>DEUDAS COMERCIALES</t>
  </si>
  <si>
    <t>PROVEEDORES DEL EXTERIOR M/E</t>
  </si>
  <si>
    <t>TOTAL PROV DEL EXTERIOR M/E</t>
  </si>
  <si>
    <t>PROVEEDORES LOCALES M/N</t>
  </si>
  <si>
    <t xml:space="preserve">ACREEDORES VARIOS </t>
  </si>
  <si>
    <t>ANTICIPO DE CLIENTES</t>
  </si>
  <si>
    <t>DEUDAS FINANCIERAS</t>
  </si>
  <si>
    <t>DESCUENTOS DE CHEQUES - CLIENTES</t>
  </si>
  <si>
    <t>TOTAL DEUDAS COMERCIALES A CTE</t>
  </si>
  <si>
    <t>TOTAL PASIVO CORRIENTE</t>
  </si>
  <si>
    <t>DEUDAS FINANCIERA ( PASIVO NO CORRIENTE )</t>
  </si>
  <si>
    <t>DEUDAS FISCALES</t>
  </si>
  <si>
    <t>TOTAL DEUDAS FISCALES</t>
  </si>
  <si>
    <t>DEUDAS SOCIALES E IMPOSITIVAS</t>
  </si>
  <si>
    <t>APORTE Y RETENCIONES A PAGAR</t>
  </si>
  <si>
    <t>OTROS PASIVOS</t>
  </si>
  <si>
    <t>ACREEDORES A LARGO PLAZO</t>
  </si>
  <si>
    <t>RIDA  ASSAD GEBAI</t>
  </si>
  <si>
    <t>DEUDAS COMERCIALES A LARGO PLAZO</t>
  </si>
  <si>
    <t>TOTAL DEUDAS COMERCIALES M/E( NO CORRIENTE)</t>
  </si>
  <si>
    <t>TOTAL DEUDAS FINANCIERAS M/N (NO CORRIENTE)</t>
  </si>
  <si>
    <t xml:space="preserve">TOTAL PASIVO NO - CORRIENTE </t>
  </si>
  <si>
    <t>TOTAL OTROS PASIVOS M/N (NO CORRIENTE)</t>
  </si>
  <si>
    <t>TOTAL DEUDAS SOCIALES E IMPOSITIVAS</t>
  </si>
  <si>
    <t>TOTAL DEUDAS FINANCIERAS M/N - CP</t>
  </si>
  <si>
    <t>TOTAL PASIVOS - CORRIENTE Y NO CORRIENTE</t>
  </si>
  <si>
    <t>IVA A PAGAR</t>
  </si>
  <si>
    <t>INVESTIGACIONES AGROPECUARIAS PARAGUAY S.A.E. (IAPP)</t>
  </si>
  <si>
    <t>BONOS EMITIDOS  A PAGAR  SERIE 1 PYIAPO1F3600</t>
  </si>
  <si>
    <t>BONOS EMITIDOS  A PAGAR  SERIE 2 PYIAPO1F3617</t>
  </si>
  <si>
    <t>BONOS EMITIDOS  A PAGAR  SERIE 3 PYIAPO1F3624</t>
  </si>
  <si>
    <t>BONOS A PAGAR</t>
  </si>
  <si>
    <t>INTERESES A PAGAR - BONOS</t>
  </si>
  <si>
    <t>INTERESES SOBRE BONOS A PAGAR SERIE 1</t>
  </si>
  <si>
    <t>INTERESES SOBRE BONOS A PAGAR SERIE 2</t>
  </si>
  <si>
    <t>INTERESES SOBRE BONOS A PAGAR SERIE 3</t>
  </si>
  <si>
    <t>BONOS EMITIDOS  A PAGAR  SERIE 4 PYIAP04F5776</t>
  </si>
  <si>
    <t>BONOS EMITIDOS  A PAGAR  SERIE 5 PYIAP05F6153</t>
  </si>
  <si>
    <t>INTERESES SOBRE BONOS A PAGAR SERIE 4</t>
  </si>
  <si>
    <t>INTERESES SOBRE BONOS A PAGAR SERIE 5</t>
  </si>
  <si>
    <t>CHEQUES DIFERIDOS EMITIDOS</t>
  </si>
  <si>
    <t>TIPO DE GARANTÍA</t>
  </si>
  <si>
    <t>VENCIMIENTO</t>
  </si>
  <si>
    <t>A SOLA FIRMA</t>
  </si>
  <si>
    <t>*</t>
  </si>
  <si>
    <t>DEUDA BCO.RIO</t>
  </si>
  <si>
    <t>BONOS EMITIDOS  A PAGAR  SERIE 1 G2 PYIAP01F6850</t>
  </si>
  <si>
    <t>PROVEEDORES DEL EXTERIOR M/E  A LARGO PLAZO</t>
  </si>
  <si>
    <t>INTERESES SOBRE BONOS A PAGAR SERIA 1 G2</t>
  </si>
  <si>
    <t>IMPUESTO A LA RENTA A PAGAR</t>
  </si>
  <si>
    <t>PRESTAMO BCO. RIO GUARANIES</t>
  </si>
  <si>
    <t>INTERESES A PAGAR</t>
  </si>
  <si>
    <t>INTERESES SOBRE BONOS A PAGAR SERIA 2 G2</t>
  </si>
  <si>
    <t>BONOS EMITIDOS  A PAGAR  SERIE 2 G2 PYIAP02F6867</t>
  </si>
  <si>
    <t>INFORME SOBRE DEUDAS AL CORTE 30/06/2024</t>
  </si>
  <si>
    <t xml:space="preserve">OTROS ACREEDORES </t>
  </si>
  <si>
    <t>DEUDAS EN GNB</t>
  </si>
  <si>
    <t>INTERESES SOBRE BONOS A PAGAR SERIA 3 G2</t>
  </si>
  <si>
    <t>PRESTAMO BCO. GNB GUARANIES</t>
  </si>
  <si>
    <t>BONOS EMITIDOS  A PAGAR  SERIE 3 G2 PYIAP03F7633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</si>
</sst>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 * #,##0_ ;_ * \-#,##0_ ;_ * &quot;-&quot;_ ;_ @_ "/>
    <numFmt numFmtId="165" formatCode="_-* #,##0_-;\-* #,##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4"/>
      <color theme="1"/>
      <name val="Arial Black"/>
      <family val="2"/>
    </font>
    <font>
      <b/>
      <sz val="11"/>
      <color theme="1"/>
      <name val="Arial Black"/>
      <family val="2"/>
    </font>
    <font>
      <sz val="11"/>
      <color theme="1"/>
      <name val="Arial Black"/>
      <family val="2"/>
    </font>
    <font>
      <b/>
      <sz val="8"/>
      <color theme="1"/>
      <name val="Arial Black"/>
      <family val="2"/>
    </font>
    <font>
      <b/>
      <sz val="9"/>
      <color theme="1"/>
      <name val="Arial Black"/>
      <family val="2"/>
    </font>
    <font>
      <b/>
      <u/>
      <sz val="11"/>
      <color theme="1"/>
      <name val="Arial Black"/>
      <family val="2"/>
    </font>
    <font>
      <u/>
      <sz val="11"/>
      <color theme="1"/>
      <name val="Arial Black"/>
      <family val="2"/>
    </font>
    <font>
      <sz val="9"/>
      <color theme="1"/>
      <name val="Arial Black"/>
      <family val="2"/>
    </font>
    <font>
      <sz val="10"/>
      <color theme="1"/>
      <name val="Arial Black"/>
      <family val="2"/>
    </font>
    <font>
      <sz val="12"/>
      <color theme="1"/>
      <name val="Arial Black"/>
      <family val="2"/>
    </font>
    <font>
      <sz val="8"/>
      <color theme="1"/>
      <name val="Arial Black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1">
    <xf numFmtId="0" fontId="0" fillId="0" borderId="0" xfId="0"/>
    <xf numFmtId="165" fontId="0" fillId="0" borderId="0" xfId="1" applyNumberFormat="1" applyFont="1"/>
    <xf numFmtId="0" fontId="3" fillId="0" borderId="0" xfId="0" applyFont="1"/>
    <xf numFmtId="0" fontId="6" fillId="0" borderId="1" xfId="0" applyFont="1" applyBorder="1"/>
    <xf numFmtId="0" fontId="0" fillId="0" borderId="1" xfId="0" applyBorder="1"/>
    <xf numFmtId="0" fontId="5" fillId="2" borderId="1" xfId="0" applyFont="1" applyFill="1" applyBorder="1"/>
    <xf numFmtId="0" fontId="0" fillId="2" borderId="1" xfId="0" applyFill="1" applyBorder="1"/>
    <xf numFmtId="165" fontId="13" fillId="2" borderId="1" xfId="0" applyNumberFormat="1" applyFont="1" applyFill="1" applyBorder="1"/>
    <xf numFmtId="0" fontId="10" fillId="0" borderId="1" xfId="0" applyFont="1" applyBorder="1"/>
    <xf numFmtId="0" fontId="2" fillId="0" borderId="1" xfId="0" applyFont="1" applyBorder="1"/>
    <xf numFmtId="165" fontId="0" fillId="0" borderId="1" xfId="1" applyNumberFormat="1" applyFont="1" applyBorder="1"/>
    <xf numFmtId="0" fontId="11" fillId="0" borderId="1" xfId="0" applyFont="1" applyBorder="1"/>
    <xf numFmtId="0" fontId="12" fillId="2" borderId="1" xfId="0" applyFont="1" applyFill="1" applyBorder="1"/>
    <xf numFmtId="165" fontId="12" fillId="2" borderId="1" xfId="1" applyNumberFormat="1" applyFont="1" applyFill="1" applyBorder="1"/>
    <xf numFmtId="0" fontId="2" fillId="2" borderId="1" xfId="0" applyFont="1" applyFill="1" applyBorder="1"/>
    <xf numFmtId="165" fontId="2" fillId="2" borderId="1" xfId="1" applyNumberFormat="1" applyFont="1" applyFill="1" applyBorder="1"/>
    <xf numFmtId="0" fontId="7" fillId="0" borderId="1" xfId="0" applyFont="1" applyBorder="1"/>
    <xf numFmtId="0" fontId="9" fillId="2" borderId="1" xfId="0" applyFont="1" applyFill="1" applyBorder="1"/>
    <xf numFmtId="0" fontId="15" fillId="2" borderId="1" xfId="0" applyFont="1" applyFill="1" applyBorder="1"/>
    <xf numFmtId="0" fontId="8" fillId="2" borderId="1" xfId="0" applyFont="1" applyFill="1" applyBorder="1"/>
    <xf numFmtId="165" fontId="2" fillId="0" borderId="1" xfId="1" applyNumberFormat="1" applyFont="1" applyBorder="1"/>
    <xf numFmtId="0" fontId="7" fillId="2" borderId="1" xfId="0" applyFont="1" applyFill="1" applyBorder="1"/>
    <xf numFmtId="0" fontId="13" fillId="3" borderId="1" xfId="0" applyFont="1" applyFill="1" applyBorder="1"/>
    <xf numFmtId="165" fontId="13" fillId="3" borderId="1" xfId="1" applyNumberFormat="1" applyFont="1" applyFill="1" applyBorder="1"/>
    <xf numFmtId="164" fontId="0" fillId="0" borderId="1" xfId="2" applyFont="1" applyBorder="1"/>
    <xf numFmtId="164" fontId="0" fillId="0" borderId="1" xfId="0" applyNumberFormat="1" applyBorder="1"/>
    <xf numFmtId="0" fontId="16" fillId="0" borderId="1" xfId="0" applyFont="1" applyBorder="1"/>
    <xf numFmtId="165" fontId="0" fillId="0" borderId="0" xfId="1" applyNumberFormat="1" applyFont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165" fontId="13" fillId="2" borderId="1" xfId="0" applyNumberFormat="1" applyFont="1" applyFill="1" applyBorder="1" applyAlignment="1">
      <alignment horizontal="center"/>
    </xf>
    <xf numFmtId="165" fontId="0" fillId="0" borderId="1" xfId="1" applyNumberFormat="1" applyFont="1" applyBorder="1" applyAlignment="1">
      <alignment horizontal="center"/>
    </xf>
    <xf numFmtId="165" fontId="12" fillId="2" borderId="1" xfId="1" applyNumberFormat="1" applyFont="1" applyFill="1" applyBorder="1" applyAlignment="1">
      <alignment horizontal="center"/>
    </xf>
    <xf numFmtId="165" fontId="2" fillId="2" borderId="1" xfId="1" applyNumberFormat="1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164" fontId="0" fillId="0" borderId="1" xfId="2" applyFont="1" applyBorder="1" applyAlignment="1">
      <alignment horizontal="center"/>
    </xf>
    <xf numFmtId="165" fontId="2" fillId="0" borderId="1" xfId="1" applyNumberFormat="1" applyFont="1" applyBorder="1" applyAlignment="1">
      <alignment horizontal="center"/>
    </xf>
    <xf numFmtId="165" fontId="13" fillId="3" borderId="1" xfId="1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4" borderId="1" xfId="0" applyFill="1" applyBorder="1"/>
    <xf numFmtId="165" fontId="0" fillId="4" borderId="1" xfId="1" applyNumberFormat="1" applyFont="1" applyFill="1" applyBorder="1"/>
    <xf numFmtId="0" fontId="0" fillId="4" borderId="1" xfId="0" applyFill="1" applyBorder="1" applyAlignment="1">
      <alignment horizontal="center"/>
    </xf>
    <xf numFmtId="165" fontId="0" fillId="0" borderId="0" xfId="0" applyNumberFormat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2" fillId="4" borderId="1" xfId="2" applyFont="1" applyFill="1" applyBorder="1" applyAlignment="1">
      <alignment horizontal="center"/>
    </xf>
    <xf numFmtId="14" fontId="2" fillId="4" borderId="1" xfId="0" applyNumberFormat="1" applyFont="1" applyFill="1" applyBorder="1" applyAlignment="1">
      <alignment horizontal="center"/>
    </xf>
    <xf numFmtId="0" fontId="4" fillId="5" borderId="1" xfId="0" applyFont="1" applyFill="1" applyBorder="1"/>
    <xf numFmtId="0" fontId="4" fillId="5" borderId="1" xfId="0" applyFont="1" applyFill="1" applyBorder="1" applyAlignment="1">
      <alignment horizontal="center"/>
    </xf>
    <xf numFmtId="14" fontId="4" fillId="5" borderId="1" xfId="0" applyNumberFormat="1" applyFont="1" applyFill="1" applyBorder="1"/>
    <xf numFmtId="165" fontId="0" fillId="4" borderId="1" xfId="1" applyNumberFormat="1" applyFont="1" applyFill="1" applyBorder="1" applyAlignment="1">
      <alignment horizontal="center"/>
    </xf>
    <xf numFmtId="0" fontId="14" fillId="2" borderId="1" xfId="0" applyFont="1" applyFill="1" applyBorder="1"/>
    <xf numFmtId="165" fontId="12" fillId="2" borderId="1" xfId="0" applyNumberFormat="1" applyFont="1" applyFill="1" applyBorder="1"/>
    <xf numFmtId="165" fontId="12" fillId="2" borderId="1" xfId="0" applyNumberFormat="1" applyFont="1" applyFill="1" applyBorder="1" applyAlignment="1">
      <alignment horizontal="center"/>
    </xf>
    <xf numFmtId="164" fontId="0" fillId="4" borderId="1" xfId="0" applyNumberFormat="1" applyFill="1" applyBorder="1"/>
    <xf numFmtId="0" fontId="16" fillId="2" borderId="1" xfId="0" applyFont="1" applyFill="1" applyBorder="1"/>
    <xf numFmtId="164" fontId="2" fillId="2" borderId="1" xfId="2" applyFont="1" applyFill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6" fillId="0" borderId="2" xfId="0" applyFont="1" applyBorder="1" applyAlignment="1">
      <alignment horizontal="left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165" fontId="0" fillId="0" borderId="0" xfId="1" applyNumberFormat="1" applyFont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165" fontId="0" fillId="0" borderId="1" xfId="1" applyNumberFormat="1" applyFont="1" applyFill="1" applyBorder="1"/>
    <xf numFmtId="165" fontId="0" fillId="0" borderId="1" xfId="0" applyNumberFormat="1" applyFill="1" applyBorder="1"/>
    <xf numFmtId="164" fontId="0" fillId="0" borderId="1" xfId="2" applyFont="1" applyFill="1" applyBorder="1"/>
  </cellXfs>
  <cellStyles count="3">
    <cellStyle name="Millares" xfId="1" builtinId="3"/>
    <cellStyle name="Millares [0]" xfId="2" builtinId="6"/>
    <cellStyle name="Normal" xfId="0" builtinId="0"/>
  </cellStyles>
  <dxfs count="0"/>
  <tableStyles count="0" defaultTableStyle="TableStyleMedium2" defaultPivotStyle="PivotStyleLight16"/>
  <colors>
    <mruColors>
      <color rgb="FF9CF6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88"/>
  <sheetViews>
    <sheetView tabSelected="1" workbookViewId="0">
      <selection activeCell="H68" sqref="H68"/>
    </sheetView>
  </sheetViews>
  <sheetFormatPr baseColWidth="10" defaultRowHeight="15" x14ac:dyDescent="0.25"/>
  <cols>
    <col min="4" max="4" width="27.7109375" customWidth="1"/>
    <col min="5" max="5" width="18.140625" customWidth="1"/>
    <col min="6" max="6" width="18.140625" style="38" customWidth="1"/>
    <col min="7" max="7" width="18.28515625" style="38" customWidth="1"/>
    <col min="8" max="8" width="21.5703125" customWidth="1"/>
    <col min="10" max="10" width="14.7109375" customWidth="1"/>
  </cols>
  <sheetData>
    <row r="1" spans="2:9" ht="18.75" x14ac:dyDescent="0.4">
      <c r="B1" s="3" t="s">
        <v>56</v>
      </c>
      <c r="C1" s="4"/>
      <c r="D1" s="4"/>
      <c r="E1" s="4"/>
      <c r="F1" s="29"/>
      <c r="G1" s="29"/>
      <c r="H1" s="4"/>
    </row>
    <row r="2" spans="2:9" x14ac:dyDescent="0.25">
      <c r="B2" s="4"/>
      <c r="C2" s="4"/>
      <c r="D2" s="4"/>
      <c r="E2" s="4"/>
      <c r="F2" s="29"/>
      <c r="G2" s="29"/>
      <c r="H2" s="4"/>
    </row>
    <row r="3" spans="2:9" ht="15.75" x14ac:dyDescent="0.25">
      <c r="B3" s="52" t="s">
        <v>0</v>
      </c>
      <c r="C3" s="52" t="s">
        <v>29</v>
      </c>
      <c r="D3" s="52"/>
      <c r="E3" s="52"/>
      <c r="F3" s="53"/>
      <c r="G3" s="53"/>
      <c r="H3" s="54">
        <v>45473</v>
      </c>
      <c r="I3" s="2"/>
    </row>
    <row r="4" spans="2:9" x14ac:dyDescent="0.25">
      <c r="B4" s="4"/>
      <c r="C4" s="4"/>
      <c r="D4" s="4"/>
      <c r="E4" s="4"/>
      <c r="F4" s="29"/>
      <c r="G4" s="29"/>
      <c r="H4" s="4"/>
    </row>
    <row r="5" spans="2:9" x14ac:dyDescent="0.25">
      <c r="B5" s="4"/>
      <c r="C5" s="4"/>
      <c r="D5" s="4"/>
      <c r="E5" s="51">
        <v>45473</v>
      </c>
      <c r="F5" s="28" t="s">
        <v>43</v>
      </c>
      <c r="G5" s="28" t="s">
        <v>44</v>
      </c>
      <c r="H5" s="51">
        <v>45107</v>
      </c>
    </row>
    <row r="6" spans="2:9" ht="22.5" x14ac:dyDescent="0.45">
      <c r="B6" s="5" t="s">
        <v>1</v>
      </c>
      <c r="C6" s="6"/>
      <c r="D6" s="6"/>
      <c r="E6" s="7">
        <f>+E42</f>
        <v>19863175186</v>
      </c>
      <c r="F6" s="30"/>
      <c r="G6" s="30"/>
      <c r="H6" s="7">
        <f>+H42</f>
        <v>7699053462</v>
      </c>
    </row>
    <row r="7" spans="2:9" ht="18.75" x14ac:dyDescent="0.4">
      <c r="B7" s="8" t="s">
        <v>2</v>
      </c>
      <c r="C7" s="9"/>
      <c r="D7" s="4"/>
      <c r="E7" s="4"/>
      <c r="F7" s="29"/>
      <c r="G7" s="29"/>
      <c r="H7" s="4"/>
    </row>
    <row r="8" spans="2:9" x14ac:dyDescent="0.25">
      <c r="B8" s="65" t="s">
        <v>7</v>
      </c>
      <c r="C8" s="66"/>
      <c r="D8" s="67"/>
      <c r="E8" s="78">
        <v>522446400</v>
      </c>
      <c r="F8" s="42"/>
      <c r="G8" s="42"/>
      <c r="H8" s="4"/>
    </row>
    <row r="9" spans="2:9" ht="15.75" x14ac:dyDescent="0.3">
      <c r="B9" s="12" t="s">
        <v>4</v>
      </c>
      <c r="C9" s="12"/>
      <c r="D9" s="12"/>
      <c r="E9" s="13">
        <f>+E8</f>
        <v>522446400</v>
      </c>
      <c r="F9" s="32"/>
      <c r="G9" s="32"/>
      <c r="H9" s="13"/>
    </row>
    <row r="10" spans="2:9" x14ac:dyDescent="0.25">
      <c r="B10" s="62"/>
      <c r="C10" s="63"/>
      <c r="D10" s="64"/>
      <c r="E10" s="10"/>
      <c r="F10" s="31"/>
      <c r="G10" s="31"/>
      <c r="H10" s="10"/>
    </row>
    <row r="11" spans="2:9" ht="18.75" x14ac:dyDescent="0.4">
      <c r="B11" s="11" t="s">
        <v>5</v>
      </c>
      <c r="C11" s="4"/>
      <c r="D11" s="4"/>
      <c r="E11" s="4"/>
      <c r="F11" s="29"/>
      <c r="G11" s="29"/>
      <c r="H11" s="4"/>
    </row>
    <row r="12" spans="2:9" x14ac:dyDescent="0.25">
      <c r="B12" s="4" t="s">
        <v>6</v>
      </c>
      <c r="C12" s="4"/>
      <c r="D12" s="4"/>
      <c r="E12" s="4"/>
      <c r="F12" s="29"/>
      <c r="G12" s="29"/>
      <c r="H12" s="10">
        <v>312532318</v>
      </c>
    </row>
    <row r="13" spans="2:9" x14ac:dyDescent="0.25">
      <c r="B13" s="4" t="s">
        <v>5</v>
      </c>
      <c r="C13" s="4"/>
      <c r="D13" s="4"/>
      <c r="E13" s="78">
        <v>5975519093</v>
      </c>
      <c r="F13" s="31" t="s">
        <v>45</v>
      </c>
      <c r="G13" s="31" t="s">
        <v>46</v>
      </c>
      <c r="H13" s="10">
        <v>6987591796</v>
      </c>
      <c r="I13" s="1"/>
    </row>
    <row r="14" spans="2:9" x14ac:dyDescent="0.25">
      <c r="B14" s="4" t="s">
        <v>3</v>
      </c>
      <c r="C14" s="4"/>
      <c r="D14" s="4"/>
      <c r="E14" s="78">
        <v>524223783</v>
      </c>
      <c r="F14" s="31"/>
      <c r="G14" s="31"/>
      <c r="H14" s="41">
        <v>0</v>
      </c>
      <c r="I14" s="1"/>
    </row>
    <row r="15" spans="2:9" x14ac:dyDescent="0.25">
      <c r="B15" s="4" t="s">
        <v>57</v>
      </c>
      <c r="C15" s="4"/>
      <c r="D15" s="4"/>
      <c r="E15" s="78">
        <v>279543000</v>
      </c>
      <c r="F15" s="31"/>
      <c r="G15" s="31"/>
      <c r="H15" s="41">
        <v>0</v>
      </c>
      <c r="I15" s="1"/>
    </row>
    <row r="16" spans="2:9" x14ac:dyDescent="0.25">
      <c r="B16" s="65"/>
      <c r="C16" s="66"/>
      <c r="D16" s="67"/>
      <c r="E16" s="78">
        <v>0</v>
      </c>
      <c r="F16" s="31"/>
      <c r="G16" s="31"/>
      <c r="H16" s="41">
        <v>0</v>
      </c>
      <c r="I16" s="1"/>
    </row>
    <row r="17" spans="2:9" ht="15.75" x14ac:dyDescent="0.3">
      <c r="B17" s="12" t="s">
        <v>10</v>
      </c>
      <c r="C17" s="12"/>
      <c r="D17" s="12"/>
      <c r="E17" s="13">
        <f>SUM(E13:E16)</f>
        <v>6779285876</v>
      </c>
      <c r="F17" s="32"/>
      <c r="G17" s="32"/>
      <c r="H17" s="13">
        <f>SUM(H12:H16)</f>
        <v>7300124114</v>
      </c>
      <c r="I17" s="1"/>
    </row>
    <row r="18" spans="2:9" x14ac:dyDescent="0.25">
      <c r="B18" s="4"/>
      <c r="C18" s="4"/>
      <c r="D18" s="4"/>
      <c r="E18" s="10"/>
      <c r="F18" s="31"/>
      <c r="G18" s="31"/>
      <c r="H18" s="10"/>
      <c r="I18" s="1"/>
    </row>
    <row r="19" spans="2:9" ht="18.75" x14ac:dyDescent="0.4">
      <c r="B19" s="8" t="s">
        <v>8</v>
      </c>
      <c r="C19" s="4"/>
      <c r="D19" s="4"/>
      <c r="E19" s="10"/>
      <c r="F19" s="31"/>
      <c r="G19" s="31"/>
      <c r="H19" s="10"/>
      <c r="I19" s="1"/>
    </row>
    <row r="20" spans="2:9" x14ac:dyDescent="0.25">
      <c r="B20" s="4" t="s">
        <v>58</v>
      </c>
      <c r="C20" s="4"/>
      <c r="D20" s="4"/>
      <c r="E20" s="10">
        <v>700000000</v>
      </c>
      <c r="F20" s="31"/>
      <c r="G20" s="31"/>
      <c r="H20" s="10">
        <v>0</v>
      </c>
      <c r="I20" s="1"/>
    </row>
    <row r="21" spans="2:9" x14ac:dyDescent="0.25">
      <c r="B21" s="4" t="s">
        <v>47</v>
      </c>
      <c r="C21" s="4"/>
      <c r="D21" s="4"/>
      <c r="E21" s="78">
        <v>3437096792</v>
      </c>
      <c r="F21" s="31"/>
      <c r="G21" s="31"/>
      <c r="H21" s="10">
        <v>0</v>
      </c>
      <c r="I21" s="1"/>
    </row>
    <row r="22" spans="2:9" x14ac:dyDescent="0.25">
      <c r="B22" s="4" t="s">
        <v>53</v>
      </c>
      <c r="C22" s="4"/>
      <c r="D22" s="4"/>
      <c r="E22" s="41">
        <v>0</v>
      </c>
      <c r="F22" s="31"/>
      <c r="G22" s="31"/>
      <c r="H22" s="10">
        <v>0</v>
      </c>
      <c r="I22" s="1"/>
    </row>
    <row r="23" spans="2:9" x14ac:dyDescent="0.25">
      <c r="B23" s="4" t="s">
        <v>9</v>
      </c>
      <c r="C23" s="4"/>
      <c r="D23" s="4"/>
      <c r="E23" s="41">
        <v>6311244158</v>
      </c>
      <c r="F23" s="31"/>
      <c r="G23" s="31"/>
      <c r="H23" s="41"/>
      <c r="I23" s="1"/>
    </row>
    <row r="24" spans="2:9" x14ac:dyDescent="0.25">
      <c r="B24" s="62"/>
      <c r="C24" s="63"/>
      <c r="D24" s="64"/>
      <c r="E24" s="10"/>
      <c r="F24" s="31"/>
      <c r="G24" s="31"/>
      <c r="H24" s="41"/>
      <c r="I24" s="1"/>
    </row>
    <row r="25" spans="2:9" ht="15.75" x14ac:dyDescent="0.25">
      <c r="B25" s="26" t="s">
        <v>34</v>
      </c>
      <c r="C25" s="4"/>
      <c r="D25" s="4"/>
      <c r="E25" s="20">
        <f>SUM(E26:E33)</f>
        <v>1604955780</v>
      </c>
      <c r="F25" s="20"/>
      <c r="G25" s="20"/>
      <c r="H25" s="20">
        <f>SUM(H26:H32)</f>
        <v>0</v>
      </c>
      <c r="I25" s="1"/>
    </row>
    <row r="26" spans="2:9" x14ac:dyDescent="0.25">
      <c r="B26" s="4" t="s">
        <v>35</v>
      </c>
      <c r="C26" s="4"/>
      <c r="D26" s="4"/>
      <c r="E26" s="78">
        <v>60593534</v>
      </c>
      <c r="F26" s="31"/>
      <c r="G26" s="31"/>
      <c r="H26" s="41"/>
      <c r="I26" s="1"/>
    </row>
    <row r="27" spans="2:9" x14ac:dyDescent="0.25">
      <c r="B27" s="4" t="s">
        <v>36</v>
      </c>
      <c r="C27" s="4"/>
      <c r="D27" s="4"/>
      <c r="E27" s="78">
        <v>15557260</v>
      </c>
      <c r="F27" s="31"/>
      <c r="G27" s="31"/>
      <c r="H27" s="41"/>
      <c r="I27" s="1"/>
    </row>
    <row r="28" spans="2:9" x14ac:dyDescent="0.25">
      <c r="B28" s="4" t="s">
        <v>37</v>
      </c>
      <c r="C28" s="4"/>
      <c r="D28" s="4"/>
      <c r="E28" s="78">
        <v>137063452</v>
      </c>
      <c r="F28" s="31"/>
      <c r="G28" s="31"/>
      <c r="H28" s="41"/>
      <c r="I28" s="1"/>
    </row>
    <row r="29" spans="2:9" x14ac:dyDescent="0.25">
      <c r="B29" s="4" t="s">
        <v>40</v>
      </c>
      <c r="C29" s="4"/>
      <c r="D29" s="4"/>
      <c r="E29" s="78">
        <v>299178082</v>
      </c>
      <c r="F29" s="31"/>
      <c r="G29" s="31"/>
      <c r="H29" s="41"/>
      <c r="I29" s="1"/>
    </row>
    <row r="30" spans="2:9" x14ac:dyDescent="0.25">
      <c r="B30" s="4" t="s">
        <v>41</v>
      </c>
      <c r="C30" s="4"/>
      <c r="D30" s="4"/>
      <c r="E30" s="78">
        <v>464174795</v>
      </c>
      <c r="F30" s="31"/>
      <c r="G30" s="31"/>
      <c r="H30" s="41">
        <v>0</v>
      </c>
      <c r="I30" s="1"/>
    </row>
    <row r="31" spans="2:9" x14ac:dyDescent="0.25">
      <c r="B31" s="4" t="s">
        <v>50</v>
      </c>
      <c r="C31" s="4"/>
      <c r="D31" s="4"/>
      <c r="E31" s="78">
        <v>300175342</v>
      </c>
      <c r="F31" s="31"/>
      <c r="G31" s="31"/>
      <c r="H31" s="41">
        <v>0</v>
      </c>
      <c r="I31" s="1"/>
    </row>
    <row r="32" spans="2:9" x14ac:dyDescent="0.25">
      <c r="B32" s="4" t="s">
        <v>54</v>
      </c>
      <c r="C32" s="4"/>
      <c r="D32" s="4"/>
      <c r="E32" s="78">
        <v>53612712</v>
      </c>
      <c r="F32" s="31"/>
      <c r="G32" s="31"/>
      <c r="H32" s="41">
        <v>0</v>
      </c>
      <c r="I32" s="1"/>
    </row>
    <row r="33" spans="2:10" x14ac:dyDescent="0.25">
      <c r="B33" s="4" t="s">
        <v>59</v>
      </c>
      <c r="C33" s="4"/>
      <c r="D33" s="4"/>
      <c r="E33" s="78">
        <v>274600603</v>
      </c>
      <c r="F33" s="31"/>
      <c r="G33" s="31"/>
      <c r="H33" s="41"/>
      <c r="I33" s="1"/>
    </row>
    <row r="34" spans="2:10" ht="15.75" x14ac:dyDescent="0.3">
      <c r="B34" s="12" t="s">
        <v>26</v>
      </c>
      <c r="C34" s="6"/>
      <c r="D34" s="6"/>
      <c r="E34" s="13">
        <f>E21+E23+E25+E22+E20</f>
        <v>12053296730</v>
      </c>
      <c r="F34" s="32"/>
      <c r="G34" s="32"/>
      <c r="H34" s="13">
        <f>SUM(H20:H23)</f>
        <v>0</v>
      </c>
      <c r="I34" s="1"/>
    </row>
    <row r="35" spans="2:10" ht="18.75" x14ac:dyDescent="0.4">
      <c r="B35" s="3" t="s">
        <v>13</v>
      </c>
      <c r="C35" s="4"/>
      <c r="D35" s="4"/>
      <c r="E35" s="10"/>
      <c r="F35" s="31"/>
      <c r="G35" s="31"/>
      <c r="H35" s="10"/>
      <c r="I35" s="1"/>
    </row>
    <row r="36" spans="2:10" x14ac:dyDescent="0.25">
      <c r="B36" s="40" t="s">
        <v>51</v>
      </c>
      <c r="C36" s="40"/>
      <c r="D36" s="40"/>
      <c r="E36" s="78">
        <v>365481918</v>
      </c>
      <c r="F36" s="31"/>
      <c r="G36" s="39">
        <v>45527</v>
      </c>
      <c r="H36" s="10">
        <v>350385205</v>
      </c>
    </row>
    <row r="37" spans="2:10" x14ac:dyDescent="0.25">
      <c r="B37" s="4" t="s">
        <v>28</v>
      </c>
      <c r="C37" s="4"/>
      <c r="D37" s="4"/>
      <c r="E37" s="10">
        <v>0</v>
      </c>
      <c r="F37" s="31"/>
      <c r="G37" s="31"/>
      <c r="H37" s="10">
        <v>0</v>
      </c>
    </row>
    <row r="38" spans="2:10" x14ac:dyDescent="0.25">
      <c r="B38" s="14" t="s">
        <v>14</v>
      </c>
      <c r="C38" s="14"/>
      <c r="D38" s="14"/>
      <c r="E38" s="15">
        <f>SUM(E36:E37)</f>
        <v>365481918</v>
      </c>
      <c r="F38" s="33"/>
      <c r="G38" s="33"/>
      <c r="H38" s="15">
        <f>SUM(H36:H37)</f>
        <v>350385205</v>
      </c>
    </row>
    <row r="39" spans="2:10" ht="18.75" x14ac:dyDescent="0.4">
      <c r="B39" s="16" t="s">
        <v>15</v>
      </c>
      <c r="C39" s="4"/>
      <c r="D39" s="4"/>
      <c r="E39" s="10"/>
      <c r="F39" s="31"/>
      <c r="G39" s="31"/>
      <c r="H39" s="10"/>
    </row>
    <row r="40" spans="2:10" x14ac:dyDescent="0.25">
      <c r="B40" s="4" t="s">
        <v>16</v>
      </c>
      <c r="C40" s="4"/>
      <c r="D40" s="4"/>
      <c r="E40" s="78">
        <v>142664262</v>
      </c>
      <c r="F40" s="55"/>
      <c r="G40" s="55"/>
      <c r="H40" s="10">
        <v>48544143</v>
      </c>
    </row>
    <row r="41" spans="2:10" ht="15.75" x14ac:dyDescent="0.3">
      <c r="B41" s="17" t="s">
        <v>25</v>
      </c>
      <c r="C41" s="12"/>
      <c r="D41" s="12"/>
      <c r="E41" s="13">
        <f>SUM(E40)</f>
        <v>142664262</v>
      </c>
      <c r="F41" s="32"/>
      <c r="G41" s="32"/>
      <c r="H41" s="13">
        <f>SUM(H40)</f>
        <v>48544143</v>
      </c>
    </row>
    <row r="42" spans="2:10" ht="19.5" x14ac:dyDescent="0.4">
      <c r="B42" s="56" t="s">
        <v>11</v>
      </c>
      <c r="C42" s="56"/>
      <c r="D42" s="56"/>
      <c r="E42" s="57">
        <f>+E17+E34+E38+E41+E9</f>
        <v>19863175186</v>
      </c>
      <c r="F42" s="58"/>
      <c r="G42" s="58"/>
      <c r="H42" s="57">
        <f>+H17+H34+H38+H41</f>
        <v>7699053462</v>
      </c>
      <c r="J42" s="43"/>
    </row>
    <row r="43" spans="2:10" x14ac:dyDescent="0.25">
      <c r="B43" s="4"/>
      <c r="C43" s="4"/>
      <c r="D43" s="4"/>
      <c r="E43" s="4"/>
      <c r="F43" s="29"/>
      <c r="G43" s="29"/>
      <c r="H43" s="4"/>
    </row>
    <row r="44" spans="2:10" ht="18.75" x14ac:dyDescent="0.4">
      <c r="B44" s="11" t="s">
        <v>12</v>
      </c>
      <c r="C44" s="11"/>
      <c r="D44" s="11"/>
      <c r="E44" s="11"/>
      <c r="F44" s="34"/>
      <c r="G44" s="34"/>
      <c r="H44" s="4"/>
    </row>
    <row r="45" spans="2:10" x14ac:dyDescent="0.25">
      <c r="B45" s="4" t="s">
        <v>52</v>
      </c>
      <c r="C45" s="4"/>
      <c r="D45" s="4"/>
      <c r="E45" s="79">
        <v>30380781354</v>
      </c>
      <c r="F45" s="29"/>
      <c r="G45" s="29"/>
      <c r="H45" s="59">
        <v>0</v>
      </c>
    </row>
    <row r="46" spans="2:10" x14ac:dyDescent="0.25">
      <c r="B46" s="4" t="s">
        <v>60</v>
      </c>
      <c r="C46" s="4"/>
      <c r="D46" s="4"/>
      <c r="E46" s="79">
        <v>2500000000</v>
      </c>
      <c r="F46" s="29"/>
      <c r="G46" s="29"/>
      <c r="H46" s="59"/>
    </row>
    <row r="47" spans="2:10" x14ac:dyDescent="0.25">
      <c r="B47" s="4" t="s">
        <v>42</v>
      </c>
      <c r="C47" s="4"/>
      <c r="D47" s="4"/>
      <c r="E47" s="80">
        <v>0</v>
      </c>
      <c r="F47" s="50"/>
      <c r="G47" s="35"/>
      <c r="H47" s="24">
        <v>898487760</v>
      </c>
    </row>
    <row r="48" spans="2:10" ht="15.75" x14ac:dyDescent="0.25">
      <c r="B48" s="68" t="s">
        <v>33</v>
      </c>
      <c r="C48" s="69"/>
      <c r="D48" s="70"/>
      <c r="E48" s="80"/>
      <c r="F48" s="35"/>
      <c r="G48" s="35"/>
      <c r="H48" s="59"/>
    </row>
    <row r="49" spans="2:10" x14ac:dyDescent="0.25">
      <c r="B49" s="4" t="s">
        <v>30</v>
      </c>
      <c r="C49" s="4"/>
      <c r="D49" s="4"/>
      <c r="E49" s="80">
        <v>434000000</v>
      </c>
      <c r="F49" s="31" t="s">
        <v>45</v>
      </c>
      <c r="G49" s="39">
        <v>46177</v>
      </c>
      <c r="H49" s="24">
        <v>434000000</v>
      </c>
    </row>
    <row r="50" spans="2:10" x14ac:dyDescent="0.25">
      <c r="B50" s="4" t="s">
        <v>31</v>
      </c>
      <c r="C50" s="4"/>
      <c r="D50" s="4"/>
      <c r="E50" s="80">
        <v>104000000</v>
      </c>
      <c r="F50" s="31" t="s">
        <v>45</v>
      </c>
      <c r="G50" s="39">
        <v>46545</v>
      </c>
      <c r="H50" s="24">
        <v>104000000</v>
      </c>
    </row>
    <row r="51" spans="2:10" x14ac:dyDescent="0.25">
      <c r="B51" s="4" t="s">
        <v>32</v>
      </c>
      <c r="C51" s="4"/>
      <c r="D51" s="4"/>
      <c r="E51" s="80">
        <v>859000000</v>
      </c>
      <c r="F51" s="31" t="s">
        <v>45</v>
      </c>
      <c r="G51" s="39">
        <v>46910</v>
      </c>
      <c r="H51" s="24">
        <v>859000000</v>
      </c>
    </row>
    <row r="52" spans="2:10" x14ac:dyDescent="0.25">
      <c r="B52" s="65" t="s">
        <v>38</v>
      </c>
      <c r="C52" s="66"/>
      <c r="D52" s="67"/>
      <c r="E52" s="80">
        <v>2000000000</v>
      </c>
      <c r="F52" s="31" t="s">
        <v>45</v>
      </c>
      <c r="G52" s="39">
        <v>46946</v>
      </c>
      <c r="H52" s="59">
        <v>0</v>
      </c>
    </row>
    <row r="53" spans="2:10" x14ac:dyDescent="0.25">
      <c r="B53" s="65" t="s">
        <v>39</v>
      </c>
      <c r="C53" s="66"/>
      <c r="D53" s="67"/>
      <c r="E53" s="80">
        <v>3103000000</v>
      </c>
      <c r="F53" s="31" t="s">
        <v>45</v>
      </c>
      <c r="G53" s="39">
        <v>46988</v>
      </c>
      <c r="H53" s="59">
        <v>0</v>
      </c>
      <c r="J53" s="43"/>
    </row>
    <row r="54" spans="2:10" x14ac:dyDescent="0.25">
      <c r="B54" s="44" t="s">
        <v>48</v>
      </c>
      <c r="C54" s="45"/>
      <c r="D54" s="46"/>
      <c r="E54" s="80">
        <v>2150000000</v>
      </c>
      <c r="F54" s="31" t="s">
        <v>45</v>
      </c>
      <c r="G54" s="39">
        <v>47470</v>
      </c>
      <c r="H54" s="59">
        <v>0</v>
      </c>
    </row>
    <row r="55" spans="2:10" x14ac:dyDescent="0.25">
      <c r="B55" s="44" t="s">
        <v>55</v>
      </c>
      <c r="C55" s="45"/>
      <c r="D55" s="46"/>
      <c r="E55" s="80">
        <v>384000000</v>
      </c>
      <c r="F55" s="31" t="s">
        <v>45</v>
      </c>
      <c r="G55" s="39">
        <v>47471</v>
      </c>
      <c r="H55" s="59">
        <v>0</v>
      </c>
    </row>
    <row r="56" spans="2:10" x14ac:dyDescent="0.25">
      <c r="B56" s="44" t="s">
        <v>61</v>
      </c>
      <c r="C56" s="45"/>
      <c r="D56" s="46"/>
      <c r="E56" s="80">
        <v>1899000000</v>
      </c>
      <c r="F56" s="31" t="s">
        <v>45</v>
      </c>
      <c r="G56" s="39">
        <v>47694</v>
      </c>
      <c r="H56" s="59">
        <v>0</v>
      </c>
    </row>
    <row r="57" spans="2:10" ht="15.75" x14ac:dyDescent="0.3">
      <c r="B57" s="75"/>
      <c r="C57" s="76"/>
      <c r="D57" s="77"/>
      <c r="E57" s="13">
        <f>SUM(E49:E56)</f>
        <v>10933000000</v>
      </c>
      <c r="F57" s="13"/>
      <c r="G57" s="13"/>
      <c r="H57" s="13">
        <f>SUM(H49:H56)</f>
        <v>1397000000</v>
      </c>
    </row>
    <row r="58" spans="2:10" x14ac:dyDescent="0.25">
      <c r="B58" s="47"/>
      <c r="C58" s="48"/>
      <c r="D58" s="49"/>
      <c r="E58" s="24"/>
      <c r="F58" s="35"/>
      <c r="G58" s="35"/>
      <c r="H58" s="25"/>
    </row>
    <row r="59" spans="2:10" ht="15.75" x14ac:dyDescent="0.25">
      <c r="B59" s="60" t="s">
        <v>34</v>
      </c>
      <c r="C59" s="6"/>
      <c r="D59" s="6"/>
      <c r="E59" s="61">
        <f>SUM(E60:E67)</f>
        <v>5860025194</v>
      </c>
      <c r="F59" s="61"/>
      <c r="G59" s="61"/>
      <c r="H59" s="61">
        <f>SUM(H60:H67)</f>
        <v>939444683</v>
      </c>
    </row>
    <row r="60" spans="2:10" x14ac:dyDescent="0.25">
      <c r="B60" s="4" t="s">
        <v>35</v>
      </c>
      <c r="C60" s="4"/>
      <c r="D60" s="4"/>
      <c r="E60" s="80">
        <v>61092931</v>
      </c>
      <c r="F60" s="35"/>
      <c r="G60" s="39">
        <v>46177</v>
      </c>
      <c r="H60" s="24">
        <v>182280000</v>
      </c>
    </row>
    <row r="61" spans="2:10" x14ac:dyDescent="0.25">
      <c r="B61" s="4" t="s">
        <v>36</v>
      </c>
      <c r="C61" s="4"/>
      <c r="D61" s="4"/>
      <c r="E61" s="80">
        <v>31370959</v>
      </c>
      <c r="F61" s="35"/>
      <c r="G61" s="39">
        <v>46545</v>
      </c>
      <c r="H61" s="24">
        <v>62357260</v>
      </c>
    </row>
    <row r="62" spans="2:10" x14ac:dyDescent="0.25">
      <c r="B62" s="4" t="s">
        <v>37</v>
      </c>
      <c r="C62" s="4"/>
      <c r="D62" s="4"/>
      <c r="E62" s="78">
        <v>413826192</v>
      </c>
      <c r="F62" s="31"/>
      <c r="G62" s="39">
        <v>46910</v>
      </c>
      <c r="H62" s="10">
        <v>694807423</v>
      </c>
    </row>
    <row r="63" spans="2:10" x14ac:dyDescent="0.25">
      <c r="B63" s="4" t="s">
        <v>40</v>
      </c>
      <c r="C63" s="4"/>
      <c r="D63" s="4"/>
      <c r="E63" s="78">
        <v>926301372</v>
      </c>
      <c r="F63" s="31"/>
      <c r="G63" s="39">
        <v>46946</v>
      </c>
      <c r="H63" s="59">
        <v>0</v>
      </c>
    </row>
    <row r="64" spans="2:10" x14ac:dyDescent="0.25">
      <c r="B64" s="4" t="s">
        <v>41</v>
      </c>
      <c r="C64" s="4"/>
      <c r="D64" s="4"/>
      <c r="E64" s="78">
        <v>1475412740</v>
      </c>
      <c r="F64" s="31"/>
      <c r="G64" s="39">
        <v>46988</v>
      </c>
      <c r="H64" s="25">
        <v>0</v>
      </c>
    </row>
    <row r="65" spans="2:10" x14ac:dyDescent="0.25">
      <c r="B65" s="4" t="s">
        <v>50</v>
      </c>
      <c r="C65" s="4"/>
      <c r="D65" s="4"/>
      <c r="E65" s="78">
        <v>1355736986</v>
      </c>
      <c r="F65" s="31"/>
      <c r="G65" s="39">
        <v>47470</v>
      </c>
      <c r="H65" s="25">
        <v>0</v>
      </c>
    </row>
    <row r="66" spans="2:10" x14ac:dyDescent="0.25">
      <c r="B66" s="4" t="s">
        <v>54</v>
      </c>
      <c r="C66" s="4"/>
      <c r="D66" s="4"/>
      <c r="E66" s="78">
        <v>242140932</v>
      </c>
      <c r="F66" s="31"/>
      <c r="G66" s="39">
        <v>47471</v>
      </c>
      <c r="H66" s="25">
        <v>0</v>
      </c>
    </row>
    <row r="67" spans="2:10" x14ac:dyDescent="0.25">
      <c r="B67" s="4" t="s">
        <v>59</v>
      </c>
      <c r="C67" s="4"/>
      <c r="D67" s="4"/>
      <c r="E67" s="78">
        <v>1354143082</v>
      </c>
      <c r="F67" s="31"/>
      <c r="G67" s="39">
        <v>47694</v>
      </c>
      <c r="H67" s="25">
        <v>0</v>
      </c>
    </row>
    <row r="68" spans="2:10" ht="15.75" x14ac:dyDescent="0.3">
      <c r="B68" s="18" t="s">
        <v>22</v>
      </c>
      <c r="C68" s="12"/>
      <c r="D68" s="12"/>
      <c r="E68" s="13">
        <f>E59+E57+E45+E46</f>
        <v>49673806548</v>
      </c>
      <c r="F68" s="32"/>
      <c r="G68" s="32"/>
      <c r="H68" s="13">
        <f>+H47+H57+H59</f>
        <v>3234932443</v>
      </c>
    </row>
    <row r="69" spans="2:10" ht="18.75" x14ac:dyDescent="0.4">
      <c r="B69" s="8" t="s">
        <v>20</v>
      </c>
      <c r="C69" s="4"/>
      <c r="D69" s="4"/>
      <c r="E69" s="10"/>
      <c r="F69" s="31"/>
      <c r="G69" s="31"/>
      <c r="H69" s="10"/>
    </row>
    <row r="70" spans="2:10" x14ac:dyDescent="0.25">
      <c r="B70" s="62"/>
      <c r="C70" s="63"/>
      <c r="D70" s="64"/>
      <c r="E70" s="10"/>
      <c r="F70" s="31"/>
      <c r="G70" s="31"/>
      <c r="H70" s="10"/>
    </row>
    <row r="71" spans="2:10" x14ac:dyDescent="0.25">
      <c r="B71" s="62"/>
      <c r="C71" s="63"/>
      <c r="D71" s="64"/>
      <c r="E71" s="10"/>
      <c r="F71" s="31"/>
      <c r="G71" s="31"/>
      <c r="H71" s="10"/>
    </row>
    <row r="72" spans="2:10" x14ac:dyDescent="0.25">
      <c r="B72" s="4" t="s">
        <v>49</v>
      </c>
      <c r="C72" s="4"/>
      <c r="D72" s="4"/>
      <c r="E72" s="41"/>
      <c r="F72" s="31" t="s">
        <v>45</v>
      </c>
      <c r="G72" s="39">
        <v>45961</v>
      </c>
      <c r="H72" s="10">
        <v>756078783</v>
      </c>
      <c r="J72" s="10"/>
    </row>
    <row r="73" spans="2:10" ht="15.75" x14ac:dyDescent="0.3">
      <c r="B73" s="19" t="s">
        <v>21</v>
      </c>
      <c r="C73" s="6"/>
      <c r="D73" s="6"/>
      <c r="E73" s="13">
        <f>SUM(E72)</f>
        <v>0</v>
      </c>
      <c r="F73" s="32"/>
      <c r="G73" s="32"/>
      <c r="H73" s="13">
        <f>SUM(H72)</f>
        <v>756078783</v>
      </c>
    </row>
    <row r="74" spans="2:10" ht="18.75" x14ac:dyDescent="0.4">
      <c r="B74" s="71" t="s">
        <v>17</v>
      </c>
      <c r="C74" s="72"/>
      <c r="D74" s="73"/>
      <c r="E74" s="10"/>
      <c r="F74" s="31"/>
      <c r="G74" s="31"/>
      <c r="H74" s="10"/>
    </row>
    <row r="75" spans="2:10" x14ac:dyDescent="0.25">
      <c r="B75" s="4" t="s">
        <v>18</v>
      </c>
      <c r="C75" s="4"/>
      <c r="D75" s="4"/>
      <c r="E75" s="10">
        <v>0</v>
      </c>
      <c r="F75" s="31"/>
      <c r="G75" s="31"/>
      <c r="H75" s="10">
        <v>0</v>
      </c>
    </row>
    <row r="76" spans="2:10" hidden="1" x14ac:dyDescent="0.25">
      <c r="B76" s="9" t="s">
        <v>19</v>
      </c>
      <c r="C76" s="9"/>
      <c r="D76" s="9"/>
      <c r="E76" s="20">
        <v>0</v>
      </c>
      <c r="F76" s="36"/>
      <c r="G76" s="36"/>
      <c r="H76" s="20">
        <v>0</v>
      </c>
    </row>
    <row r="77" spans="2:10" ht="15.75" x14ac:dyDescent="0.3">
      <c r="B77" s="12" t="s">
        <v>24</v>
      </c>
      <c r="C77" s="12"/>
      <c r="D77" s="12"/>
      <c r="E77" s="13">
        <f>SUM(E75:E76)</f>
        <v>0</v>
      </c>
      <c r="F77" s="32"/>
      <c r="G77" s="32"/>
      <c r="H77" s="13">
        <f>SUM(H75:H76)</f>
        <v>0</v>
      </c>
    </row>
    <row r="78" spans="2:10" x14ac:dyDescent="0.25">
      <c r="B78" s="62"/>
      <c r="C78" s="63"/>
      <c r="D78" s="64"/>
      <c r="E78" s="10"/>
      <c r="F78" s="31"/>
      <c r="G78" s="31"/>
      <c r="H78" s="10"/>
    </row>
    <row r="79" spans="2:10" ht="18.75" x14ac:dyDescent="0.4">
      <c r="B79" s="21" t="s">
        <v>23</v>
      </c>
      <c r="C79" s="6"/>
      <c r="D79" s="6"/>
      <c r="E79" s="13">
        <f>E68+E73</f>
        <v>49673806548</v>
      </c>
      <c r="F79" s="32"/>
      <c r="G79" s="32"/>
      <c r="H79" s="13">
        <f>+H68+H73+H77</f>
        <v>3991011226</v>
      </c>
      <c r="J79" s="43"/>
    </row>
    <row r="80" spans="2:10" x14ac:dyDescent="0.25">
      <c r="B80" s="62"/>
      <c r="C80" s="63"/>
      <c r="D80" s="64"/>
      <c r="E80" s="10"/>
      <c r="F80" s="31"/>
      <c r="G80" s="31"/>
      <c r="H80" s="10"/>
    </row>
    <row r="81" spans="2:8" ht="15.75" x14ac:dyDescent="0.3">
      <c r="B81" s="22" t="s">
        <v>27</v>
      </c>
      <c r="C81" s="22"/>
      <c r="D81" s="22"/>
      <c r="E81" s="23">
        <f>+E42+E79</f>
        <v>69536981734</v>
      </c>
      <c r="F81" s="37"/>
      <c r="G81" s="37"/>
      <c r="H81" s="23">
        <f>+H42+H79</f>
        <v>11690064688</v>
      </c>
    </row>
    <row r="82" spans="2:8" x14ac:dyDescent="0.25">
      <c r="E82" s="1"/>
      <c r="F82" s="27"/>
      <c r="G82" s="27"/>
      <c r="H82" s="1"/>
    </row>
    <row r="83" spans="2:8" x14ac:dyDescent="0.25">
      <c r="E83" s="1"/>
      <c r="F83" s="27"/>
      <c r="G83" s="27"/>
      <c r="H83" s="1"/>
    </row>
    <row r="84" spans="2:8" x14ac:dyDescent="0.25">
      <c r="H84" s="1"/>
    </row>
    <row r="85" spans="2:8" x14ac:dyDescent="0.25">
      <c r="H85" s="1"/>
    </row>
    <row r="86" spans="2:8" x14ac:dyDescent="0.25">
      <c r="E86" s="1"/>
      <c r="F86" s="27"/>
      <c r="G86" s="74"/>
      <c r="H86" s="74"/>
    </row>
    <row r="87" spans="2:8" x14ac:dyDescent="0.25">
      <c r="G87" s="74"/>
      <c r="H87" s="74"/>
    </row>
    <row r="88" spans="2:8" x14ac:dyDescent="0.25">
      <c r="G88" s="74"/>
      <c r="H88" s="74"/>
    </row>
  </sheetData>
  <mergeCells count="16">
    <mergeCell ref="B48:D48"/>
    <mergeCell ref="B74:D74"/>
    <mergeCell ref="G86:H86"/>
    <mergeCell ref="G87:H87"/>
    <mergeCell ref="G88:H88"/>
    <mergeCell ref="B52:D52"/>
    <mergeCell ref="B53:D53"/>
    <mergeCell ref="B57:D57"/>
    <mergeCell ref="B70:D70"/>
    <mergeCell ref="B71:D71"/>
    <mergeCell ref="B78:D78"/>
    <mergeCell ref="B80:D80"/>
    <mergeCell ref="B24:D24"/>
    <mergeCell ref="B10:D10"/>
    <mergeCell ref="B8:D8"/>
    <mergeCell ref="B16:D16"/>
  </mergeCells>
  <phoneticPr fontId="17" type="noConversion"/>
  <pageMargins left="0.51181102362204722" right="0.31496062992125984" top="0.74803149606299213" bottom="0.35433070866141736" header="0.31496062992125984" footer="0.31496062992125984"/>
  <pageSetup paperSize="9" scale="74" orientation="portrait" horizontalDpi="360" verticalDpi="36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PaqJ1YVRDwyY9KCd2KK4qo/Rk+szAsaj0gusjDfPhNE=</DigestValue>
    </Reference>
    <Reference Type="http://www.w3.org/2000/09/xmldsig#Object" URI="#idOfficeObject">
      <DigestMethod Algorithm="http://www.w3.org/2001/04/xmlenc#sha256"/>
      <DigestValue>VVzdOGI263QwKR5RNO03e5BNVPNI1MFrHCnJpWj3IQE=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gT75kHWu9vQtcxfpZObgjZaioT2FfFdMm+lsjHHhehA=</DigestValue>
    </Reference>
    <Reference Type="http://www.w3.org/2000/09/xmldsig#Object" URI="#idValidSigLnImg">
      <DigestMethod Algorithm="http://www.w3.org/2001/04/xmlenc#sha256"/>
      <DigestValue>DU5c2C5nfSvXZPWZlmsOdwsDluGXtavZurxkTi9l1pY=</DigestValue>
    </Reference>
    <Reference Type="http://www.w3.org/2000/09/xmldsig#Object" URI="#idInvalidSigLnImg">
      <DigestMethod Algorithm="http://www.w3.org/2001/04/xmlenc#sha256"/>
      <DigestValue>JjcHu8LDchtunO5NV/dMcJiIaNq9u+WClVyj7PcN53A=</DigestValue>
    </Reference>
  </SignedInfo>
  <SignatureValue>aXtjCqSqzMos58XNwdyuiv0GR6WEAw+/Gy3rqgqnX6AeIOixu2Jj4z45dt9qzorFD4s+9qxHOscm
rbfw+6uIce1uJGYG8N604szG/uR3xtLqX9B+bjWzLR38dse33hw5mEbuWIypcLy0qWfbuQlq2cJf
HEOhtUokgmEw6BpQXLYFzVrEb5lXcvVEOSPCUdaxRnfEQx/m7eD4z4JwiWtRg35O5nwx42ei2Sot
rn0XnihBkdOgSETk+zzGEbPaVUqMwgX3+bxaCCPVfM9IJjpPV0B1PQcSkkfDG9C2IVCXX4bZEOS+
QbzVqRVDxqHrvlOZw32uMszWT6o+6x5M3976kw==</SignatureValue>
  <KeyInfo>
    <X509Data>
      <X509Certificate>MIIIdTCCBl2gAwIBAgIIYM027EvSoV8wDQYJKoZIhvcNAQELBQAwWjEaMBgGA1UEAwwRQ0EtRE9DVU1FTlRBIFMuQS4xFjAUBgNVBAUTDVJVQzgwMDUwMTcyLTExFzAVBgNVBAoMDkRPQ1VNRU5UQSBTLkEuMQswCQYDVQQGEwJQWTAeFw0yNDAzMTExNDEzMDBaFw0yNjAzMTExNDEzMDBaMIGnMRowGAYDVQQDDBFTQVVMIFJJT1MgUkFNSVJFWjESMBAGA1UEBRMJQ0kxMzQzODM0MQ0wCwYDVQQqDARTQVVMMRUwEwYDVQQEDAxSSU9TIFJBTUlSRVoxCzAJBgNVBAsMAkYyMTUwMwYDVQQKDCxDRVJUSUZJQ0FETyBDVUFMSUZJQ0FETyBERSBGSVJNQSBFTEVDVFJPTklDQTELMAkGA1UEBhMCUFkwggEiMA0GCSqGSIb3DQEBAQUAA4IBDwAwggEKAoIBAQDBAgKiz3piHwOGKR/u5a/2v2YU6SxH0yWgB9pPqqI9ruRf9JWAwEHchv7q/LXimjZrAjwJFSHluY4wumWCWycQ8TSYxiLRyKLbYLVFoDyHT6v3b+pA+4cs6NeJTdQNSsKYqjpR50vmachmwHxWs3WTt57YfogVr+zucTCU2P1DMcIzTX6vynnDw8OcBVI8uST46+jHXpe896kbqsKy/pQwm2Nm5vmy5Vkvs0tuzNRDmyWn5wQCpr5U//w6d8oTd4TlT1Xq0ch7Q1ARTQSITIzLnFjWmjxOSA3DVuw1hVJWNXQDp6hziLf6r4eXa0jUv6zOXj7UHr/QGwUyswlLTF7L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zYXVscmlvc3JhbWlyZXpAaG90bWFpbC5jb22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Swu6xFX60Tk4X5nk1bbgYqSbJaiDAOBgNVHQ8BAf8EBAMCBeAwDQYJKoZIhvcNAQELBQADggIBAJreu70Zv6YjVdjUaK0oUb0r0WnXNAALVCnQvvyxFXEyWXW+wnB/xeJ1U6T7Wb/nqlMAjnLh6JPMiiegN7tUNh1z7mQGf9NMjoevCAHcyOLZ35pYbWxgSZFMlRvloluM4rTJqRt5o7p3LIEnV4o0a1zZbZi0h+HYZ0IhKCdqA0Jm0i9zvAlng0Teb3M9FmoaSPMqQvgKP7JEAgYVwkLYz90V0kx2bFfsMDT3QEiCT4ueRc5uQT9o8OHTTk7oQHr7JYEATFYDQhYUuiKgL4cXVMKifvX2gPhrchjSaVVX+v9BRSL1g3iRthpkYhbpR8PXG7RLapuqDVw5ZKkBrqyyY7KEc8s2nBajA4jMOAi4rVGewfVsFKiMURd1NkCHj5iUvXGpoclEtEghgvFAVGtkeuSddM0A/DjbMvuAv8KP/ltASIx/muhQzQ27k5cLMcUCZgFcYqNFaO4RrSZW4EbAHw2/PE9JSIOjqBGQpFp2ZQhuWzcrACZwcURlYCmO1ngCAF23BMt5BZzKLMMsHFDQa49mt3xWfueODkitQCDjp62sBFwJ4ye43TsDgPG+eUVSXFfhXVHIl+DLtBJ4QoKcNxO+0Y2tgjwEFXahzkaTs6oJ2fmxp0QbfGv3urVUvVZhNXDIMo14TUazLkYFGo7zQ9j6MxOvRFb82U3hRfQI12X2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oiFT/wDDZjFAVV0wcYW4mo1YNbjrLv42ojCmds6bN4k=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JZj2g94X3KkiV6m6wWI3fEHFXLmojl/oUzJTHI31dDk=</DigestValue>
      </Reference>
      <Reference URI="/xl/media/image1.emf?ContentType=image/x-emf">
        <DigestMethod Algorithm="http://www.w3.org/2001/04/xmlenc#sha256"/>
        <DigestValue>QLAh3T7ZYxXF/PRW1FsORH/2LeGY0ZG2u34KfEaUhx0=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ZNumjaAOYNxScUrizIRgtRwkixxixj0L8C2aTvHRSV8=</DigestValue>
      </Reference>
      <Reference URI="/xl/sharedStrings.xml?ContentType=application/vnd.openxmlformats-officedocument.spreadsheetml.sharedStrings+xml">
        <DigestMethod Algorithm="http://www.w3.org/2001/04/xmlenc#sha256"/>
        <DigestValue>TxxuHrRblMJYmMZGW89aHU4aZ6UovmRIBIta83FWmHU=</DigestValue>
      </Reference>
      <Reference URI="/xl/styles.xml?ContentType=application/vnd.openxmlformats-officedocument.spreadsheetml.styles+xml">
        <DigestMethod Algorithm="http://www.w3.org/2001/04/xmlenc#sha256"/>
        <DigestValue>OzkD8PVUN4+h3nrT7AbrWQyKBSRyDasl8BBzXO4QQ7E=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PubcqfXpiivoTJReRPzbKi9Sbdm/Zyy+O8yFzSh+MTM=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h+0mUqOnHvmwwJvXyIFbB7tLGbhtMDGBJvGZmtB6gTM=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2024-08-16T18:00:39Z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{778FDC22-5D5E-4CC6-9172-F9D46C25821F}</SetupID>
          <SignatureText>SAUL RIOS RAMIREZ</SignatureText>
          <SignatureImage/>
          <SignatureComments/>
          <WindowsVersion>10.0</WindowsVersion>
          <OfficeVersion>16.0.17830/26</OfficeVersion>
          <ApplicationVersion>16.0.17830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2024-08-16T18:00:39Z</xd:SigningTime>
          <xd:SigningCertificate>
            <xd:Cert>
              <xd:CertDigest>
                <DigestMethod Algorithm="http://www.w3.org/2001/04/xmlenc#sha256"/>
                <DigestValue>SLIDTIAbzpj43S8sL8adyvCRp339PnBYC+Kt6FvfEMc=</DigestValue>
              </xd:CertDigest>
              <xd:IssuerSerial>
                <X509IssuerName>C=PY, O=DOCUMENTA S.A., SERIALNUMBER=RUC80050172-1, CN=CA-DOCUMENTA S.A.</X509IssuerName>
                <X509SerialNumber>6975291786379043167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OwsAACBFTUYAAAEAh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UMVXA9BeuHW41nUDEkLJa+jEVwDpnk5qAAAAAAAAAAgAA34DAgAAAGq6R2rTHUtq0EO7BWugTmq4fLIFAgAAAGq6R2pAgKcUKZ9OagAAAAAwAAAAAEAAALh8sgUCAAAAarpHagAACgAAAAAAAAAAAAAAAAAAAAAA4MJXAwAAAABOAGUAdABVAEkAXwBTAE8ARgBUAFcAQQBSAEUAXABNAGkAYwByAG8AcwBvAGYAdACFO1MHSMNXAz2UQncAALh1PMNXAwAAAABEw1cDAAAAAEIaHWsAALh1AAAAABMAFAASQslr0F64dVzDVwME+Dx2AAAAAHBVhAXoxLl1ZHYACAAAAAAlAAAADAAAAAEAAAAYAAAADAAAAAAAAAASAAAADAAAAAEAAAAeAAAAGAAAAO4AAAAFAAAAMgEAABYAAAAlAAAADAAAAAEAAABUAAAAiAAAAO8AAAAFAAAAMAEAABUAAAABAAAAVVWPQSa0j0HvAAAABQAAAAoAAABMAAAAAAAAAAAAAAAAAAAA//////////9gAAAAMQA2AC8AMAA4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C4dbjWdQPoQclr9kHJAKQUbgAAAAAAbMxXA8euUWoGAAAA6efxRtBVqBQAAAAATK5RagAAAACwBAAAAAAAAJBu1BQAAAAAWoJBdwoAAAABAAAAAQAAADRoXAMBAAAAAQAAAKAffAM0aFwDEgAAAAAAAACEwF8DAAAAAAoMAAAAAFcDAAAAIAAA3m8DAAAAk5HWb4w6UmrohswDAQAAAOTJVwMBAAAAa7xBd9ExUwd0yVcDPZRCdwAAuHVoyVcDAAAAAAAAAADh90F3QhodawcAAADgylcD4MpXAwACAAD8////AQAAAAAAAAAAAAAAAAAAAAAAAAAAAAAAcFWEBW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UAAAAAAGkDzAFpAwAAAAAgAAAA5A1pAwAAAAAAAHUD4A1pA6GTTWp8fVYDLl+6dwAAAAAuX7p3AAAAAAAAAAAgAAAAFAAAAPDbt2qYfVYDzi3YawAAdQMAAAAAIAAAAGimtAXIBykarH1WA6CeTGogAAAAAQAAAAAAAAAgglYDi29OaqAPAAClqfBGAwAAACpvTmpdVvBG5H1WA8Sct2pROG5qaKa0BRx+VgMAAAAAGCmaBQEAAAAAAAAAAAAAAOH3QXcQ3LdqBgAAABh/VgMYf1YDAAIAAPz///8BAAAAAAAAAAAAAAAAAAAAAAAAAAAAAABwVYQFZHYACAAAAAAlAAAADAAAAAMAAAAYAAAADAAAAAAAAAASAAAADAAAAAEAAAAWAAAADAAAAAgAAABUAAAAVAAAAAwAAAA3AAAAIAAAAFoAAAABAAAAVVWPQSa0j0EMAAAAWwAAAAEAAABMAAAABAAAAAsAAAA3AAAAIgAAAFsAAABQAAAAWAAUHR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mAAAAVgAAADAAAAA7AAAAtwAAABwAAAAhAPAAAAAAAAAAAAAAAIA/AAAAAAAAAAAAAIA/AAAAAAAAAAAAAAAAAAAAAAAAAAAAAAAAAAAAAAAAAAAlAAAADAAAAAAAAIAoAAAADAAAAAQAAABSAAAAcAEAAAQAAADs////AAAAAAAAAAAAAAAAkAEAAAAAAAEAAAAAcwBlAGcAbwBlACAAdQBpAAAAAAAAAAAAAAAAAAAAAAAAAAAAAAAAAAAAAAAAAAAAAAAAAAAAAAAAAAAAAAAAAAAA//+wf1YDCl9TajVU8EY5AAAAiIRWA+JaU2pwD7cFAAAAAAAAAAAAAABAwgdOagAAAEIBk01qyGuLGgEAAAAQgFYDEGDdFAAAAAAMgFYDAAAAACAAAAAAAAAAAAN+AAgAAAAHAAAAQA7dBcTBfhoBAAAA/NMAAKGTTWqY0ooaAAAAAJjSihoM7IkUqarwAOR+VgPEkU1qlJS3agIAAAAAAAAAAAAAAAAAAAAVAAAAJAAAAEEAcgBpAGEAbAAAAAAA8EYJAAAAAAAAAOH3QXc0gVYDCQAAANx/VgPcf1YDAAIAAPz///8BAAAAAAAAAAAAAAAAAAAAcFWEBejEuXVkdgAIAAAAACUAAAAMAAAABAAAABgAAAAMAAAAAAAAABIAAAAMAAAAAQAAAB4AAAAYAAAAMAAAADsAAADnAAAAVwAAACUAAAAMAAAABAAAAFQAAAC0AAAAMQAAADsAAADlAAAAVgAAAAEAAABVVY9BJrSPQTEAAAA7AAAAEQAAAEwAAAAAAAAAAAAAAAAAAAD//////////3AAAABTAEEAVQBMACAAUgBJAE8AUwAgAFIAQQBNAEkAUgBFAFoANQALAAAADQAAAA4AAAAJAAAABQAAAAwAAAAFAAAADwAAAAsAAAAFAAAADAAAAA0AAAASAAAABQAAAAwAAAAKAAAACw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CFAAAAcQAAAAEAAABVVY9BJrSPQQ8AAABhAAAAEQAAAEwAAAAAAAAAAAAAAAAAAAD//////////3AAAABTAEEAVQBMACAAUgBJAE8AUwAgAFIAQQBNAEkAUgBFAFoAHQAHAAAACAAAAAkAAAAGAAAABAAAAAgAAAADAAAACgAAAAcAAAAEAAAACAAAAAgAAAAMAAAAAwAAAAgAAAAH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FYAAACGAAAAAQAAAFVVj0EmtI9BDwAAAHYAAAAKAAAATAAAAAAAAAAAAAAAAAAAAP//////////YAAAAFAAUgBFAFMASQBEAEUATgBUAEUABwAAAAgAAAAHAAAABwAAAAMAAAAJAAAABwAAAAoAAAAHAAAABwAAAEsAAABAAAAAMAAAAAUAAAAgAAAAAQAAAAEAAAAQAAAAAAAAAAAAAABAAQAAoAAAAAAAAAAAAAAAQAEAAKAAAAAlAAAADAAAAAIAAAAnAAAAGAAAAAUAAAAAAAAA////AAAAAAAlAAAADAAAAAUAAABMAAAAZAAAAA4AAACLAAAA1gAAAJsAAAAOAAAAiwAAAMkAAAARAAAAIQDwAAAAAAAAAAAAAACAPwAAAAAAAAAAAACAPwAAAAAAAAAAAAAAAAAAAAAAAAAAAAAAAAAAAAAAAAAAJQAAAAwAAAAAAACAKAAAAAwAAAAFAAAAJQAAAAwAAAABAAAAGAAAAAwAAAAAAAAAEgAAAAwAAAABAAAAFgAAAAwAAAAAAAAAVAAAAAABAAAPAAAAiwAAANUAAACbAAAAAQAAAFVVj0EmtI9BDwAAAIsAAAAeAAAATAAAAAQAAAAOAAAAiwAAANcAAACcAAAAiAAAAEYAaQByAG0AYQBkAG8AIABwAG8AcgA6ACAAUwBBAFUATAAgAFIASQBPAFMAIABSAEEATQBJAFIARQBaAAYAAAADAAAABQAAAAsAAAAHAAAACAAAAAgAAAAEAAAACAAAAAgAAAAFAAAAAwAAAAQAAAAHAAAACAAAAAkAAAAGAAAABAAAAAgAAAADAAAACgAAAAcAAAAEAAAACAAAAAgAAAAMAAAAAwAAAAgAAAAHAAAABwAAABYAAAAMAAAAAAAAACUAAAAMAAAAAgAAAA4AAAAUAAAAAAAAABAAAAAUAAAA</Object>
  <Object Id="idInvalidSigLnImg">AQAAAGwAAAAAAAAAAAAAAD8BAACfAAAAAAAAAAAAAABmFgAAOwsAACBFTUYAAAEAuB8AALA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UAAAAHQDAAAQAAAABQAAAB8AAAAUAAAAEA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UMVXA9BeuHW41nUDEkLJa+jEVwDpnk5qAAAAAAAAAAgAA34DAgAAAGq6R2rTHUtq0EO7BWugTmq4fLIFAgAAAGq6R2pAgKcUKZ9OagAAAAAwAAAAAEAAALh8sgUCAAAAarpHagAACgAAAAAAAAAAAAAAAAAAAAAA4MJXAwAAAABOAGUAdABVAEkAXwBTAE8ARgBUAFcAQQBSAEUAXABNAGkAYwByAG8AcwBvAGYAdACFO1MHSMNXAz2UQncAALh1PMNXAwAAAABEw1cDAAAAAEIaHWsAALh1AAAAABMAFAASQslr0F64dVzDVwME+Dx2AAAAAHBVhAXoxLl1ZHYACAAAAAAlAAAADAAAAAEAAAAYAAAADAAAAP8AAAASAAAADAAAAAEAAAAeAAAAGAAAADAAAAAFAAAAiwAAABYAAAAlAAAADAAAAAEAAABUAAAAqAAAADEAAAAFAAAAiQAAABUAAAABAAAAVVWPQSa0j0Ex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Lh1uNZ1A+hByWv2QckApBRuAAAAAABszFcDx65RagYAAADp5/FG0FWoFAAAAABMrlFqAAAAALAEAAAAAAAAkG7UFAAAAABagkF3CgAAAAEAAAABAAAANGhcAwEAAAABAAAAoB98AzRoXAMSAAAAAAAAAITAXwMAAAAACgwAAAAAVwMAAAAgAADebwMAAACTkdZvjDpSauiGzAMBAAAA5MlXAwEAAABrvEF30TFTB3TJVwM9lEJ3AAC4dWjJVwMAAAAAAAAAAOH3QXdCGh1rBwAAAODKVwPgylcDAAIAAPz///8BAAAAAAAAAAAAAAAAAAAAAAAAAAAAAABwVYQF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BQAAAAAAaQPMAWkDAAAAACAAAADkDWkDAAAAAAAAdQPgDWkDoZNNanx9VgMuX7p3AAAAAC5funcAAAAAAAAAACAAAAAUAAAA8Nu3aph9VgPOLdhrAAB1AwAAAAAgAAAAaKa0BcgHKRqsfVYDoJ5MaiAAAAABAAAAAAAAACCCVgOLb05qoA8AAKWp8EYDAAAAKm9Oal1W8EbkfVYDxJy3alE4bmpoprQFHH5WAwAAAAAYKZoFAQAAAAAAAAAAAAAA4fdBdxDct2oGAAAAGH9WAxh/VgMAAgAA/P///wEAAAAAAAAAAAAAAAAAAAAAAAAAAAAAAHBVhAVkdgAIAAAAACUAAAAMAAAAAwAAABgAAAAMAAAAAAAAABIAAAAMAAAAAQAAABYAAAAMAAAACAAAAFQAAABUAAAADAAAADcAAAAgAAAAWgAAAAEAAABVVY9BJrSPQQwAAABbAAAAAQAAAEwAAAAEAAAACwAAADcAAAAiAAAAWwAAAFAAAABYACI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OYAAABWAAAAMAAAADsAAAC3AAAAHAAAACEA8AAAAAAAAAAAAAAAgD8AAAAAAAAAAAAAgD8AAAAAAAAAAAAAAAAAAAAAAAAAAAAAAAAAAAAAAAAAACUAAAAMAAAAAAAAgCgAAAAMAAAABAAAAFIAAABwAQAABAAAAOz///8AAAAAAAAAAAAAAACQAQAAAAAAAQAAAABzAGUAZwBvAGUAIAB1AGkAAAAAAAAAAAAAAAAAAAAAAAAAAAAAAAAAAAAAAAAAAAAAAAAAAAAAAAAAAAAAAAAAAAD//7B/VgMKX1NqNVTwRjkAAACIhFYD4lpTanAPtwUAAAAAAAAAAAAAAEDCB05qAAAAQgGTTWrIa4saAQAAABCAVgMQYN0UAAAAAAyAVgMAAAAAIAAAAAAAAAAAA34ACAAAAAcAAABADt0FxMF+GgEAAAD80wAAoZNNapjSihoAAAAAmNKKGgzsiRSpqvAA5H5WA8SRTWqUlLdqAgAAAAAAAAAAAAAAAAAAABUAAAAkAAAAQQByAGkAYQBsAAAAAADwRgkAAAAAAAAA4fdBdzSBVgMJAAAA3H9WA9x/VgMAAgAA/P///wEAAAAAAAAAAAAAAAAAAABwVYQF6MS5dWR2AAgAAAAAJQAAAAwAAAAEAAAAGAAAAAwAAAAAAAAAEgAAAAwAAAABAAAAHgAAABgAAAAwAAAAOwAAAOcAAABXAAAAJQAAAAwAAAAEAAAAVAAAALQAAAAxAAAAOwAAAOUAAABWAAAAAQAAAFVVj0EmtI9BMQAAADsAAAARAAAATAAAAAAAAAAAAAAAAAAAAP//////////cAAAAFMAQQBVAEwAIABSAEkATwBTACAAUgBBAE0ASQBSAEUAWgAAAAsAAAANAAAADgAAAAkAAAAFAAAADAAAAAUAAAAPAAAACwAAAAUAAAAMAAAADQAAABIAAAAFAAAADAAAAAoAAAAL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IUAAABxAAAAAQAAAFVVj0EmtI9BDwAAAGEAAAARAAAATAAAAAAAAAAAAAAAAAAAAP//////////cAAAAFMAQQBVAEwAIABSAEkATwBTACAAUgBBAE0ASQBSAEUAWgB0AAcAAAAIAAAACQAAAAYAAAAEAAAACAAAAAMAAAAKAAAABwAAAAQAAAAIAAAACAAAAAwAAAADAAAACAAAAAc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iAAAAA8AAAB2AAAAVgAAAIYAAAABAAAAVVWPQSa0j0EPAAAAdgAAAAoAAABMAAAAAAAAAAAAAAAAAAAA//////////9gAAAAUABSAEUAUwBJAEQARQBOAFQARQAHAAAACAAAAAcAAAAHAAAAAwAAAAkAAAAHAAAACgAAAAcAAAAHAAAASwAAAEAAAAAwAAAABQAAACAAAAABAAAAAQAAABAAAAAAAAAAAAAAAEABAACgAAAAAAAAAAAAAABAAQAAoAAAACUAAAAMAAAAAgAAACcAAAAYAAAABQAAAAAAAAD///8AAAAAACUAAAAMAAAABQAAAEwAAABkAAAADgAAAIsAAADWAAAAmwAAAA4AAACLAAAAyQAAABEAAAAhAPAAAAAAAAAAAAAAAIA/AAAAAAAAAAAAAIA/AAAAAAAAAAAAAAAAAAAAAAAAAAAAAAAAAAAAAAAAAAAlAAAADAAAAAAAAIAoAAAADAAAAAUAAAAlAAAADAAAAAEAAAAYAAAADAAAAAAAAAASAAAADAAAAAEAAAAWAAAADAAAAAAAAABUAAAAAAEAAA8AAACLAAAA1QAAAJsAAAABAAAAVVWPQSa0j0EPAAAAiwAAAB4AAABMAAAABAAAAA4AAACLAAAA1wAAAJwAAACIAAAARgBpAHIAbQBhAGQAbwAgAHAAbwByADoAIABTAEEAVQBMACAAUgBJAE8AUwAgAFIAQQBNAEkAUgBFAFoABgAAAAMAAAAFAAAACwAAAAcAAAAIAAAACAAAAAQAAAAIAAAACAAAAAUAAAADAAAABAAAAAcAAAAIAAAACQAAAAYAAAAEAAAACAAAAAMAAAAKAAAABwAAAAQAAAAIAAAACAAAAAwAAAADAAAACAAAAAc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 de Deudas al 30.06.2024</vt:lpstr>
      <vt:lpstr>'Informe de Deudas al 30.06.2024'!Área_de_impresión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PC1</cp:lastModifiedBy>
  <cp:lastPrinted>2024-03-19T17:45:06Z</cp:lastPrinted>
  <dcterms:created xsi:type="dcterms:W3CDTF">2021-09-08T13:08:32Z</dcterms:created>
  <dcterms:modified xsi:type="dcterms:W3CDTF">2024-08-16T16:28:05Z</dcterms:modified>
</cp:coreProperties>
</file>